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34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C9" i="1"/>
  <c r="C8" i="1"/>
  <c r="C7" i="1"/>
  <c r="C6" i="1"/>
  <c r="B8" i="1"/>
  <c r="B7" i="1"/>
  <c r="B6" i="1"/>
  <c r="C37" i="1" l="1"/>
  <c r="C38" i="1" s="1"/>
  <c r="B37" i="1"/>
  <c r="B38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37" i="1" l="1"/>
  <c r="E37" i="1" l="1"/>
  <c r="D38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<sst xmlns="http://schemas.openxmlformats.org/spreadsheetml/2006/main" count="8" uniqueCount="8">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</sst>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-2.0549773151854817E-2</c:v>
                </c:pt>
                <c:pt idx="1">
                  <c:v>-2.4694987505512273E-2</c:v>
                </c:pt>
                <c:pt idx="2">
                  <c:v>-1.3090286273550281E-2</c:v>
                </c:pt>
                <c:pt idx="3">
                  <c:v>-4.0674440247440741E-2</c:v>
                </c:pt>
                <c:pt idx="4">
                  <c:v>-4.0429480381760342E-2</c:v>
                </c:pt>
                <c:pt idx="5">
                  <c:v>-4.0354492992580378E-2</c:v>
                </c:pt>
                <c:pt idx="6">
                  <c:v>1.5665415862144341E-2</c:v>
                </c:pt>
                <c:pt idx="7">
                  <c:v>1.1237594862813777E-2</c:v>
                </c:pt>
                <c:pt idx="8">
                  <c:v>1.6964572407149738E-2</c:v>
                </c:pt>
                <c:pt idx="9">
                  <c:v>1.9350582716411345E-2</c:v>
                </c:pt>
                <c:pt idx="10">
                  <c:v>6.5863333582815656E-3</c:v>
                </c:pt>
                <c:pt idx="11">
                  <c:v>5.6508714596949887E-3</c:v>
                </c:pt>
                <c:pt idx="12">
                  <c:v>-9.6639773029523895E-3</c:v>
                </c:pt>
                <c:pt idx="13">
                  <c:v>-1.9493901821007468E-2</c:v>
                </c:pt>
                <c:pt idx="14">
                  <c:v>-1.5041672831286679E-2</c:v>
                </c:pt>
                <c:pt idx="15">
                  <c:v>-1.5790035207510936E-2</c:v>
                </c:pt>
                <c:pt idx="16">
                  <c:v>-4.9543173336764898E-3</c:v>
                </c:pt>
                <c:pt idx="17">
                  <c:v>-1.6695615185565914E-2</c:v>
                </c:pt>
                <c:pt idx="18">
                  <c:v>-1.4388489208633094E-2</c:v>
                </c:pt>
                <c:pt idx="19">
                  <c:v>-1.1879146494531111E-2</c:v>
                </c:pt>
                <c:pt idx="20">
                  <c:v>-1.4344471260070022E-2</c:v>
                </c:pt>
                <c:pt idx="21">
                  <c:v>-1.2195707495078504E-2</c:v>
                </c:pt>
                <c:pt idx="22">
                  <c:v>-8.5795996186844616E-3</c:v>
                </c:pt>
                <c:pt idx="23">
                  <c:v>-2.3645906606785345E-2</c:v>
                </c:pt>
                <c:pt idx="24">
                  <c:v>-1.7095535968154676E-2</c:v>
                </c:pt>
                <c:pt idx="25">
                  <c:v>-1.7802483903880659E-2</c:v>
                </c:pt>
                <c:pt idx="26">
                  <c:v>-1.791846438319979E-2</c:v>
                </c:pt>
                <c:pt idx="27">
                  <c:v>-1.8246856482150599E-2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186624"/>
        <c:axId val="126187184"/>
      </c:scatterChart>
      <c:valAx>
        <c:axId val="12618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6187184"/>
        <c:crosses val="autoZero"/>
        <c:crossBetween val="midCat"/>
      </c:valAx>
      <c:valAx>
        <c:axId val="126187184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618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66674</xdr:rowOff>
    </xdr:from>
    <xdr:to>
      <xdr:col>5</xdr:col>
      <xdr:colOff>571500</xdr:colOff>
      <xdr:row>54</xdr:row>
      <xdr:rowOff>42861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s%20May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Tequila%20Patron%2004-04-2015%20Diario%20mc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Realflo(Atot-IGA)-Run1(1)%2022-04-15%20Diario%20TP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Tequila%20Patron%2004-29-2015%20Diario%20Mc.csv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Abril-15/Realflo(Atot-IGA)-Run1(1)%2004-29-15%20Diario%20csv.cs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Mayo-15/Realflo(Atot-IGA)-Run1(1)%2005-08-15%20Diario%20csv.cs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Mayo-15/Tequila%20Patron%2005-01-2015%20Diario%20Mc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-2.0549773151854817E-2</v>
          </cell>
        </row>
        <row r="7">
          <cell r="E7">
            <v>-2.4694987505512273E-2</v>
          </cell>
        </row>
        <row r="8">
          <cell r="E8">
            <v>-1.3090286273550281E-2</v>
          </cell>
        </row>
        <row r="9">
          <cell r="E9">
            <v>-4.0674440247440741E-2</v>
          </cell>
        </row>
        <row r="10">
          <cell r="E10">
            <v>-4.0429480381760342E-2</v>
          </cell>
        </row>
        <row r="11">
          <cell r="E11">
            <v>-4.0354492992580378E-2</v>
          </cell>
        </row>
        <row r="12">
          <cell r="E12">
            <v>1.5665415862144341E-2</v>
          </cell>
        </row>
        <row r="13">
          <cell r="E13">
            <v>1.1237594862813777E-2</v>
          </cell>
        </row>
        <row r="14">
          <cell r="E14">
            <v>1.6964572407149738E-2</v>
          </cell>
        </row>
        <row r="15">
          <cell r="E15">
            <v>1.9350582716411345E-2</v>
          </cell>
        </row>
        <row r="16">
          <cell r="E16">
            <v>6.5863333582815656E-3</v>
          </cell>
        </row>
        <row r="17">
          <cell r="E17">
            <v>5.6508714596949887E-3</v>
          </cell>
        </row>
        <row r="18">
          <cell r="E18">
            <v>-9.6639773029523895E-3</v>
          </cell>
        </row>
        <row r="19">
          <cell r="E19">
            <v>-1.9493901821007468E-2</v>
          </cell>
        </row>
        <row r="20">
          <cell r="E20">
            <v>-1.5041672831286679E-2</v>
          </cell>
        </row>
        <row r="21">
          <cell r="E21">
            <v>-1.5790035207510936E-2</v>
          </cell>
        </row>
        <row r="22">
          <cell r="E22">
            <v>-4.9543173336764898E-3</v>
          </cell>
        </row>
        <row r="23">
          <cell r="E23">
            <v>-1.6695615185565914E-2</v>
          </cell>
        </row>
        <row r="24">
          <cell r="E24">
            <v>-1.4388489208633094E-2</v>
          </cell>
        </row>
        <row r="25">
          <cell r="E25">
            <v>-1.1879146494531111E-2</v>
          </cell>
        </row>
        <row r="26">
          <cell r="E26">
            <v>-1.4344471260070022E-2</v>
          </cell>
        </row>
        <row r="27">
          <cell r="E27">
            <v>-1.2195707495078504E-2</v>
          </cell>
        </row>
        <row r="28">
          <cell r="E28">
            <v>-8.5795996186844616E-3</v>
          </cell>
        </row>
        <row r="29">
          <cell r="E29">
            <v>-2.3645906606785345E-2</v>
          </cell>
        </row>
        <row r="30">
          <cell r="E30">
            <v>-1.7095535968154676E-2</v>
          </cell>
        </row>
        <row r="31">
          <cell r="E31">
            <v>-1.7802483903880659E-2</v>
          </cell>
        </row>
        <row r="32">
          <cell r="E32">
            <v>-1.791846438319979E-2</v>
          </cell>
        </row>
        <row r="33">
          <cell r="E33">
            <v>-1.8246856482150599E-2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4-04-2015 Diari"/>
    </sheetNames>
    <sheetDataSet>
      <sheetData sheetId="0">
        <row r="46">
          <cell r="K46">
            <v>18739</v>
          </cell>
        </row>
        <row r="47">
          <cell r="K47">
            <v>24183</v>
          </cell>
        </row>
        <row r="48">
          <cell r="K48">
            <v>19324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flo(Atot-IGA)-Run1(1) 22-04"/>
    </sheetNames>
    <sheetDataSet>
      <sheetData sheetId="0">
        <row r="24">
          <cell r="G24">
            <v>18100.742250840514</v>
          </cell>
        </row>
        <row r="25">
          <cell r="G25">
            <v>23269.695463385673</v>
          </cell>
        </row>
        <row r="26">
          <cell r="G26">
            <v>18700.301073439183</v>
          </cell>
        </row>
        <row r="27">
          <cell r="G27">
            <v>11890.234256252959</v>
          </cell>
        </row>
        <row r="30">
          <cell r="G30">
            <v>22387.381317658783</v>
          </cell>
        </row>
        <row r="31">
          <cell r="G31">
            <v>24701.984500654773</v>
          </cell>
        </row>
        <row r="32">
          <cell r="G32">
            <v>18961.689070466011</v>
          </cell>
        </row>
        <row r="33">
          <cell r="G33">
            <v>24390.492108931125</v>
          </cell>
        </row>
        <row r="34">
          <cell r="G34">
            <v>21334.675078259988</v>
          </cell>
        </row>
        <row r="35">
          <cell r="G35">
            <v>13976.991596515738</v>
          </cell>
        </row>
        <row r="36">
          <cell r="G36">
            <v>15606.536919818573</v>
          </cell>
        </row>
        <row r="37">
          <cell r="G37">
            <v>28071.004826920642</v>
          </cell>
        </row>
        <row r="38">
          <cell r="G38">
            <v>28970.408472734271</v>
          </cell>
        </row>
        <row r="39">
          <cell r="G39">
            <v>21601.429684052939</v>
          </cell>
        </row>
        <row r="40">
          <cell r="G40">
            <v>28006.667818789756</v>
          </cell>
        </row>
        <row r="41">
          <cell r="G41">
            <v>20106.108762112373</v>
          </cell>
        </row>
        <row r="42">
          <cell r="G42">
            <v>18832.846002630085</v>
          </cell>
        </row>
        <row r="43">
          <cell r="G43">
            <v>15630.919990082011</v>
          </cell>
        </row>
        <row r="44">
          <cell r="G44">
            <v>28301.495746294011</v>
          </cell>
        </row>
        <row r="45">
          <cell r="G45">
            <v>29114.288069279017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4-29-2015 Diari"/>
    </sheetNames>
    <sheetDataSet>
      <sheetData sheetId="0">
        <row r="15">
          <cell r="K15">
            <v>12184</v>
          </cell>
        </row>
        <row r="16">
          <cell r="K16">
            <v>23278</v>
          </cell>
        </row>
        <row r="17">
          <cell r="K17">
            <v>25751</v>
          </cell>
        </row>
        <row r="18">
          <cell r="K18">
            <v>19752</v>
          </cell>
        </row>
        <row r="19">
          <cell r="K19">
            <v>25424</v>
          </cell>
        </row>
        <row r="20">
          <cell r="K20">
            <v>22167</v>
          </cell>
        </row>
        <row r="21">
          <cell r="K21">
            <v>14302</v>
          </cell>
        </row>
        <row r="22">
          <cell r="K22">
            <v>15989</v>
          </cell>
        </row>
        <row r="23">
          <cell r="K23">
            <v>29004</v>
          </cell>
        </row>
        <row r="24">
          <cell r="K24">
            <v>30109</v>
          </cell>
        </row>
        <row r="25">
          <cell r="K25">
            <v>22439</v>
          </cell>
        </row>
        <row r="26">
          <cell r="K26">
            <v>29146</v>
          </cell>
        </row>
        <row r="27">
          <cell r="K27">
            <v>20889</v>
          </cell>
        </row>
        <row r="28">
          <cell r="K28">
            <v>19450</v>
          </cell>
        </row>
        <row r="29">
          <cell r="K29">
            <v>16045</v>
          </cell>
        </row>
        <row r="30">
          <cell r="K30">
            <v>29434</v>
          </cell>
        </row>
        <row r="31">
          <cell r="K31">
            <v>30148</v>
          </cell>
        </row>
        <row r="32">
          <cell r="K32">
            <v>21272</v>
          </cell>
        </row>
        <row r="33">
          <cell r="K33">
            <v>31409</v>
          </cell>
        </row>
        <row r="34">
          <cell r="K34">
            <v>22883</v>
          </cell>
        </row>
        <row r="35">
          <cell r="K35">
            <v>5873</v>
          </cell>
        </row>
        <row r="36">
          <cell r="K36">
            <v>17628</v>
          </cell>
        </row>
        <row r="37">
          <cell r="K37">
            <v>30268</v>
          </cell>
        </row>
        <row r="38">
          <cell r="K38">
            <v>26724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flo(Atot-IGA)-Run1(1) 04-29"/>
    </sheetNames>
    <sheetDataSet>
      <sheetData sheetId="0">
        <row r="39">
          <cell r="G39">
            <v>20704.207001763825</v>
          </cell>
        </row>
        <row r="40">
          <cell r="G40">
            <v>30393.917588549051</v>
          </cell>
        </row>
        <row r="41">
          <cell r="G41">
            <v>22353.212228381617</v>
          </cell>
        </row>
        <row r="42">
          <cell r="G42">
            <v>5836.6692690484388</v>
          </cell>
        </row>
        <row r="43">
          <cell r="G43">
            <v>17303.829732255836</v>
          </cell>
        </row>
        <row r="44">
          <cell r="G44">
            <v>29182.646635962905</v>
          </cell>
        </row>
        <row r="45">
          <cell r="G45">
            <v>25683.941665180388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flo(Atot-IGA)-Run1(1) 05-08"/>
    </sheetNames>
    <sheetDataSet>
      <sheetData sheetId="0">
        <row r="37">
          <cell r="G37">
            <v>22221.81809583621</v>
          </cell>
        </row>
        <row r="38">
          <cell r="G38">
            <v>18302.648446253123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5-01-2015 Diari"/>
    </sheetNames>
    <sheetDataSet>
      <sheetData sheetId="0">
        <row r="39">
          <cell r="K39">
            <v>23004</v>
          </cell>
        </row>
        <row r="40">
          <cell r="K40">
            <v>18887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G32" sqref="G32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42095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42095</v>
      </c>
      <c r="B6" s="9">
        <f>'[2]Tequila Patron 04-04-2015 Diari'!$K$46</f>
        <v>18739</v>
      </c>
      <c r="C6" s="10">
        <f>'[3]Realflo(Atot-IGA)-Run1(1) 22-04'!$G$24</f>
        <v>18100.742250840514</v>
      </c>
      <c r="D6" s="10">
        <f>C6-B6</f>
        <v>-638.25774915948568</v>
      </c>
      <c r="E6" s="11">
        <f t="shared" ref="E6:E18" si="0">IF(C6=0,0,D6/C6)</f>
        <v>-3.5261413057790375E-2</v>
      </c>
    </row>
    <row r="7" spans="1:5" ht="15.75" thickBot="1" x14ac:dyDescent="0.3">
      <c r="A7" s="8">
        <v>42096</v>
      </c>
      <c r="B7" s="9">
        <f>'[2]Tequila Patron 04-04-2015 Diari'!$K$47</f>
        <v>24183</v>
      </c>
      <c r="C7" s="10">
        <f>'[3]Realflo(Atot-IGA)-Run1(1) 22-04'!$G$25</f>
        <v>23269.695463385673</v>
      </c>
      <c r="D7" s="10">
        <f t="shared" ref="D7:D35" si="1">C7-B7</f>
        <v>-913.30453661432693</v>
      </c>
      <c r="E7" s="11">
        <f t="shared" si="0"/>
        <v>-3.924866735155131E-2</v>
      </c>
    </row>
    <row r="8" spans="1:5" ht="15.75" thickBot="1" x14ac:dyDescent="0.3">
      <c r="A8" s="8">
        <v>42097</v>
      </c>
      <c r="B8" s="9">
        <f>'[2]Tequila Patron 04-04-2015 Diari'!$K$48</f>
        <v>19324</v>
      </c>
      <c r="C8" s="10">
        <f>'[3]Realflo(Atot-IGA)-Run1(1) 22-04'!$G$26</f>
        <v>18700.301073439183</v>
      </c>
      <c r="D8" s="10">
        <f t="shared" si="1"/>
        <v>-623.6989265608172</v>
      </c>
      <c r="E8" s="11">
        <f t="shared" si="0"/>
        <v>-3.3352346794388393E-2</v>
      </c>
    </row>
    <row r="9" spans="1:5" ht="15.75" thickBot="1" x14ac:dyDescent="0.3">
      <c r="A9" s="8">
        <v>42098</v>
      </c>
      <c r="B9" s="9">
        <v>13903</v>
      </c>
      <c r="C9" s="10">
        <f>'[3]Realflo(Atot-IGA)-Run1(1) 22-04'!$G$27</f>
        <v>11890.234256252959</v>
      </c>
      <c r="D9" s="10">
        <f t="shared" si="1"/>
        <v>-2012.7657437470407</v>
      </c>
      <c r="E9" s="11">
        <f t="shared" si="0"/>
        <v>-0.16927889731764928</v>
      </c>
    </row>
    <row r="10" spans="1:5" ht="15.75" thickBot="1" x14ac:dyDescent="0.3">
      <c r="A10" s="8">
        <v>42099</v>
      </c>
      <c r="B10" s="9">
        <f>'[4]Tequila Patron 04-29-2015 Diari'!$K$15</f>
        <v>12184</v>
      </c>
      <c r="C10" s="10">
        <v>11789</v>
      </c>
      <c r="D10" s="10">
        <f t="shared" si="1"/>
        <v>-395</v>
      </c>
      <c r="E10" s="11">
        <f t="shared" si="0"/>
        <v>-3.3505810501314785E-2</v>
      </c>
    </row>
    <row r="11" spans="1:5" ht="15.75" thickBot="1" x14ac:dyDescent="0.3">
      <c r="A11" s="8">
        <v>42100</v>
      </c>
      <c r="B11" s="9">
        <f>'[4]Tequila Patron 04-29-2015 Diari'!$K$16</f>
        <v>23278</v>
      </c>
      <c r="C11" s="10">
        <f>'[3]Realflo(Atot-IGA)-Run1(1) 22-04'!$G$30</f>
        <v>22387.381317658783</v>
      </c>
      <c r="D11" s="10">
        <f t="shared" si="1"/>
        <v>-890.61868234121721</v>
      </c>
      <c r="E11" s="11">
        <f t="shared" si="0"/>
        <v>-3.9782173256624365E-2</v>
      </c>
    </row>
    <row r="12" spans="1:5" ht="15.75" thickBot="1" x14ac:dyDescent="0.3">
      <c r="A12" s="8">
        <v>42101</v>
      </c>
      <c r="B12" s="9">
        <f>'[4]Tequila Patron 04-29-2015 Diari'!$K$17</f>
        <v>25751</v>
      </c>
      <c r="C12" s="10">
        <f>'[3]Realflo(Atot-IGA)-Run1(1) 22-04'!$G$31</f>
        <v>24701.984500654773</v>
      </c>
      <c r="D12" s="10">
        <f t="shared" si="1"/>
        <v>-1049.015499345227</v>
      </c>
      <c r="E12" s="11">
        <f t="shared" si="0"/>
        <v>-4.2466851168067928E-2</v>
      </c>
    </row>
    <row r="13" spans="1:5" ht="15.75" thickBot="1" x14ac:dyDescent="0.3">
      <c r="A13" s="8">
        <v>42102</v>
      </c>
      <c r="B13" s="9">
        <f>'[4]Tequila Patron 04-29-2015 Diari'!$K$18</f>
        <v>19752</v>
      </c>
      <c r="C13" s="10">
        <f>'[3]Realflo(Atot-IGA)-Run1(1) 22-04'!$G$32</f>
        <v>18961.689070466011</v>
      </c>
      <c r="D13" s="10">
        <f t="shared" si="1"/>
        <v>-790.31092953398911</v>
      </c>
      <c r="E13" s="11">
        <f t="shared" si="0"/>
        <v>-4.1679352857069397E-2</v>
      </c>
    </row>
    <row r="14" spans="1:5" ht="15.75" thickBot="1" x14ac:dyDescent="0.3">
      <c r="A14" s="8">
        <v>42103</v>
      </c>
      <c r="B14" s="9">
        <f>'[4]Tequila Patron 04-29-2015 Diari'!$K$19</f>
        <v>25424</v>
      </c>
      <c r="C14" s="10">
        <f>'[3]Realflo(Atot-IGA)-Run1(1) 22-04'!$G$33</f>
        <v>24390.492108931125</v>
      </c>
      <c r="D14" s="10">
        <f t="shared" si="1"/>
        <v>-1033.5078910688753</v>
      </c>
      <c r="E14" s="11">
        <f t="shared" si="0"/>
        <v>-4.2373392322430155E-2</v>
      </c>
    </row>
    <row r="15" spans="1:5" ht="15.75" thickBot="1" x14ac:dyDescent="0.3">
      <c r="A15" s="8">
        <v>42104</v>
      </c>
      <c r="B15" s="9">
        <f>'[4]Tequila Patron 04-29-2015 Diari'!$K$20</f>
        <v>22167</v>
      </c>
      <c r="C15" s="10">
        <f>'[3]Realflo(Atot-IGA)-Run1(1) 22-04'!$G$34</f>
        <v>21334.675078259988</v>
      </c>
      <c r="D15" s="10">
        <f t="shared" si="1"/>
        <v>-832.32492174001163</v>
      </c>
      <c r="E15" s="11">
        <f t="shared" si="0"/>
        <v>-3.9012777025517011E-2</v>
      </c>
    </row>
    <row r="16" spans="1:5" ht="15.75" thickBot="1" x14ac:dyDescent="0.3">
      <c r="A16" s="8">
        <v>42105</v>
      </c>
      <c r="B16" s="9">
        <f>'[4]Tequila Patron 04-29-2015 Diari'!$K$21</f>
        <v>14302</v>
      </c>
      <c r="C16" s="10">
        <f>'[3]Realflo(Atot-IGA)-Run1(1) 22-04'!$G$35</f>
        <v>13976.991596515738</v>
      </c>
      <c r="D16" s="10">
        <f t="shared" si="1"/>
        <v>-325.00840348426209</v>
      </c>
      <c r="E16" s="11">
        <f t="shared" si="0"/>
        <v>-2.3253101444611443E-2</v>
      </c>
    </row>
    <row r="17" spans="1:5" ht="15.75" thickBot="1" x14ac:dyDescent="0.3">
      <c r="A17" s="8">
        <v>42106</v>
      </c>
      <c r="B17" s="9">
        <f>'[4]Tequila Patron 04-29-2015 Diari'!$K$22</f>
        <v>15989</v>
      </c>
      <c r="C17" s="10">
        <f>'[3]Realflo(Atot-IGA)-Run1(1) 22-04'!$G$36</f>
        <v>15606.536919818573</v>
      </c>
      <c r="D17" s="10">
        <f t="shared" si="1"/>
        <v>-382.46308018142736</v>
      </c>
      <c r="E17" s="11">
        <f t="shared" si="0"/>
        <v>-2.4506595034273212E-2</v>
      </c>
    </row>
    <row r="18" spans="1:5" ht="15.75" thickBot="1" x14ac:dyDescent="0.3">
      <c r="A18" s="8">
        <v>42107</v>
      </c>
      <c r="B18" s="9">
        <f>'[4]Tequila Patron 04-29-2015 Diari'!$K$23</f>
        <v>29004</v>
      </c>
      <c r="C18" s="10">
        <f>'[3]Realflo(Atot-IGA)-Run1(1) 22-04'!$G$37</f>
        <v>28071.004826920642</v>
      </c>
      <c r="D18" s="10">
        <f t="shared" si="1"/>
        <v>-932.99517307935821</v>
      </c>
      <c r="E18" s="11">
        <f t="shared" si="0"/>
        <v>-3.3236970989531434E-2</v>
      </c>
    </row>
    <row r="19" spans="1:5" ht="15.75" thickBot="1" x14ac:dyDescent="0.3">
      <c r="A19" s="8">
        <v>42108</v>
      </c>
      <c r="B19" s="9">
        <f>'[4]Tequila Patron 04-29-2015 Diari'!$K$24</f>
        <v>30109</v>
      </c>
      <c r="C19" s="10">
        <f>'[3]Realflo(Atot-IGA)-Run1(1) 22-04'!$G$38</f>
        <v>28970.408472734271</v>
      </c>
      <c r="D19" s="10">
        <f t="shared" si="1"/>
        <v>-1138.5915272657294</v>
      </c>
      <c r="E19" s="11">
        <f>IF(C19=0,0,D19/C19)</f>
        <v>-3.930188034239572E-2</v>
      </c>
    </row>
    <row r="20" spans="1:5" ht="15.75" thickBot="1" x14ac:dyDescent="0.3">
      <c r="A20" s="8">
        <v>42109</v>
      </c>
      <c r="B20" s="9">
        <f>'[4]Tequila Patron 04-29-2015 Diari'!$K$25</f>
        <v>22439</v>
      </c>
      <c r="C20" s="10">
        <f>'[3]Realflo(Atot-IGA)-Run1(1) 22-04'!$G$39</f>
        <v>21601.429684052939</v>
      </c>
      <c r="D20" s="10">
        <f t="shared" si="1"/>
        <v>-837.57031594706132</v>
      </c>
      <c r="E20" s="11">
        <f t="shared" ref="E20:E35" si="2">IF(C20=0,0,D20/C20)</f>
        <v>-3.8773837111595912E-2</v>
      </c>
    </row>
    <row r="21" spans="1:5" ht="15.75" thickBot="1" x14ac:dyDescent="0.3">
      <c r="A21" s="8">
        <v>42110</v>
      </c>
      <c r="B21" s="9">
        <f>'[4]Tequila Patron 04-29-2015 Diari'!$K$26</f>
        <v>29146</v>
      </c>
      <c r="C21" s="10">
        <f>'[3]Realflo(Atot-IGA)-Run1(1) 22-04'!$G$40</f>
        <v>28006.667818789756</v>
      </c>
      <c r="D21" s="10">
        <f t="shared" si="1"/>
        <v>-1139.332181210244</v>
      </c>
      <c r="E21" s="11">
        <f t="shared" si="2"/>
        <v>-4.0680747477065543E-2</v>
      </c>
    </row>
    <row r="22" spans="1:5" ht="15.75" thickBot="1" x14ac:dyDescent="0.3">
      <c r="A22" s="8">
        <v>42111</v>
      </c>
      <c r="B22" s="9">
        <f>'[4]Tequila Patron 04-29-2015 Diari'!$K$27</f>
        <v>20889</v>
      </c>
      <c r="C22" s="10">
        <f>'[3]Realflo(Atot-IGA)-Run1(1) 22-04'!$G$41</f>
        <v>20106.108762112373</v>
      </c>
      <c r="D22" s="10">
        <f t="shared" si="1"/>
        <v>-782.89123788762663</v>
      </c>
      <c r="E22" s="11">
        <f t="shared" si="2"/>
        <v>-3.8937978857594473E-2</v>
      </c>
    </row>
    <row r="23" spans="1:5" ht="15.75" thickBot="1" x14ac:dyDescent="0.3">
      <c r="A23" s="8">
        <v>42112</v>
      </c>
      <c r="B23" s="9">
        <f>'[4]Tequila Patron 04-29-2015 Diari'!$K$28</f>
        <v>19450</v>
      </c>
      <c r="C23" s="10">
        <f>'[3]Realflo(Atot-IGA)-Run1(1) 22-04'!$G$42</f>
        <v>18832.846002630085</v>
      </c>
      <c r="D23" s="10">
        <f t="shared" si="1"/>
        <v>-617.15399736991458</v>
      </c>
      <c r="E23" s="11">
        <f t="shared" si="2"/>
        <v>-3.2770086756071092E-2</v>
      </c>
    </row>
    <row r="24" spans="1:5" ht="15.75" thickBot="1" x14ac:dyDescent="0.3">
      <c r="A24" s="8">
        <v>42113</v>
      </c>
      <c r="B24" s="9">
        <f>'[4]Tequila Patron 04-29-2015 Diari'!$K$29</f>
        <v>16045</v>
      </c>
      <c r="C24" s="10">
        <f>'[3]Realflo(Atot-IGA)-Run1(1) 22-04'!$G$43</f>
        <v>15630.919990082011</v>
      </c>
      <c r="D24" s="10">
        <f t="shared" si="1"/>
        <v>-414.08000991798872</v>
      </c>
      <c r="E24" s="11">
        <f t="shared" si="2"/>
        <v>-2.6491083709770571E-2</v>
      </c>
    </row>
    <row r="25" spans="1:5" ht="15.75" thickBot="1" x14ac:dyDescent="0.3">
      <c r="A25" s="8">
        <v>42114</v>
      </c>
      <c r="B25" s="9">
        <f>'[4]Tequila Patron 04-29-2015 Diari'!$K$30</f>
        <v>29434</v>
      </c>
      <c r="C25" s="10">
        <f>'[3]Realflo(Atot-IGA)-Run1(1) 22-04'!$G$44</f>
        <v>28301.495746294011</v>
      </c>
      <c r="D25" s="10">
        <f t="shared" si="1"/>
        <v>-1132.504253705989</v>
      </c>
      <c r="E25" s="11">
        <f t="shared" si="2"/>
        <v>-4.0015703193153201E-2</v>
      </c>
    </row>
    <row r="26" spans="1:5" ht="15.75" thickBot="1" x14ac:dyDescent="0.3">
      <c r="A26" s="8">
        <v>42115</v>
      </c>
      <c r="B26" s="9">
        <f>'[4]Tequila Patron 04-29-2015 Diari'!$K$31</f>
        <v>30148</v>
      </c>
      <c r="C26" s="10">
        <f>'[3]Realflo(Atot-IGA)-Run1(1) 22-04'!$G$45</f>
        <v>29114.288069279017</v>
      </c>
      <c r="D26" s="10">
        <f t="shared" si="1"/>
        <v>-1033.7119307209832</v>
      </c>
      <c r="E26" s="11">
        <f t="shared" si="2"/>
        <v>-3.5505313688633224E-2</v>
      </c>
    </row>
    <row r="27" spans="1:5" ht="15.75" thickBot="1" x14ac:dyDescent="0.3">
      <c r="A27" s="8">
        <v>42116</v>
      </c>
      <c r="B27" s="9">
        <f>'[4]Tequila Patron 04-29-2015 Diari'!$K$32</f>
        <v>21272</v>
      </c>
      <c r="C27" s="10">
        <f>'[5]Realflo(Atot-IGA)-Run1(1) 04-29'!$G$39</f>
        <v>20704.207001763825</v>
      </c>
      <c r="D27" s="10">
        <f t="shared" si="1"/>
        <v>-567.79299823617475</v>
      </c>
      <c r="E27" s="11">
        <f t="shared" si="2"/>
        <v>-2.7424039867250338E-2</v>
      </c>
    </row>
    <row r="28" spans="1:5" ht="15.75" thickBot="1" x14ac:dyDescent="0.3">
      <c r="A28" s="8">
        <v>42117</v>
      </c>
      <c r="B28" s="10">
        <f>'[4]Tequila Patron 04-29-2015 Diari'!$K$33</f>
        <v>31409</v>
      </c>
      <c r="C28" s="10">
        <f>'[5]Realflo(Atot-IGA)-Run1(1) 04-29'!$G$40</f>
        <v>30393.917588549051</v>
      </c>
      <c r="D28" s="10">
        <f t="shared" si="1"/>
        <v>-1015.0824114509487</v>
      </c>
      <c r="E28" s="11">
        <f t="shared" si="2"/>
        <v>-3.3397550957148817E-2</v>
      </c>
    </row>
    <row r="29" spans="1:5" ht="15.75" thickBot="1" x14ac:dyDescent="0.3">
      <c r="A29" s="8">
        <v>42118</v>
      </c>
      <c r="B29" s="10">
        <f>'[4]Tequila Patron 04-29-2015 Diari'!$K$34</f>
        <v>22883</v>
      </c>
      <c r="C29" s="10">
        <f>'[5]Realflo(Atot-IGA)-Run1(1) 04-29'!$G$41</f>
        <v>22353.212228381617</v>
      </c>
      <c r="D29" s="10">
        <f t="shared" si="1"/>
        <v>-529.78777161838298</v>
      </c>
      <c r="E29" s="11">
        <f t="shared" si="2"/>
        <v>-2.3700744492807953E-2</v>
      </c>
    </row>
    <row r="30" spans="1:5" ht="15.75" thickBot="1" x14ac:dyDescent="0.3">
      <c r="A30" s="8">
        <v>42119</v>
      </c>
      <c r="B30" s="10">
        <f>'[4]Tequila Patron 04-29-2015 Diari'!$K$35</f>
        <v>5873</v>
      </c>
      <c r="C30" s="10">
        <f>'[5]Realflo(Atot-IGA)-Run1(1) 04-29'!$G$42</f>
        <v>5836.6692690484388</v>
      </c>
      <c r="D30" s="10">
        <f t="shared" si="1"/>
        <v>-36.330730951561236</v>
      </c>
      <c r="E30" s="11">
        <f t="shared" si="2"/>
        <v>-6.2245656344143497E-3</v>
      </c>
    </row>
    <row r="31" spans="1:5" ht="15.75" thickBot="1" x14ac:dyDescent="0.3">
      <c r="A31" s="8">
        <v>42120</v>
      </c>
      <c r="B31" s="10">
        <f>'[4]Tequila Patron 04-29-2015 Diari'!$K$36</f>
        <v>17628</v>
      </c>
      <c r="C31" s="10">
        <f>'[5]Realflo(Atot-IGA)-Run1(1) 04-29'!$G$43</f>
        <v>17303.829732255836</v>
      </c>
      <c r="D31" s="10">
        <f t="shared" si="1"/>
        <v>-324.17026774416445</v>
      </c>
      <c r="E31" s="11">
        <f t="shared" si="2"/>
        <v>-1.8734018582018466E-2</v>
      </c>
    </row>
    <row r="32" spans="1:5" ht="15.75" thickBot="1" x14ac:dyDescent="0.3">
      <c r="A32" s="8">
        <v>42121</v>
      </c>
      <c r="B32" s="10">
        <f>'[4]Tequila Patron 04-29-2015 Diari'!$K$37</f>
        <v>30268</v>
      </c>
      <c r="C32" s="10">
        <f>'[5]Realflo(Atot-IGA)-Run1(1) 04-29'!$G$44</f>
        <v>29182.646635962905</v>
      </c>
      <c r="D32" s="10">
        <f t="shared" si="1"/>
        <v>-1085.3533640370952</v>
      </c>
      <c r="E32" s="11">
        <f t="shared" si="2"/>
        <v>-3.719173855532254E-2</v>
      </c>
    </row>
    <row r="33" spans="1:5" ht="15.75" thickBot="1" x14ac:dyDescent="0.3">
      <c r="A33" s="8">
        <v>42122</v>
      </c>
      <c r="B33" s="10">
        <f>'[4]Tequila Patron 04-29-2015 Diari'!$K$38</f>
        <v>26724</v>
      </c>
      <c r="C33" s="10">
        <f>'[5]Realflo(Atot-IGA)-Run1(1) 04-29'!$G$45</f>
        <v>25683.941665180388</v>
      </c>
      <c r="D33" s="10">
        <f t="shared" si="1"/>
        <v>-1040.0583348196124</v>
      </c>
      <c r="E33" s="11">
        <f t="shared" si="2"/>
        <v>-4.0494498405967611E-2</v>
      </c>
    </row>
    <row r="34" spans="1:5" ht="15.75" thickBot="1" x14ac:dyDescent="0.3">
      <c r="A34" s="8">
        <v>42123</v>
      </c>
      <c r="B34" s="10">
        <f>'[7]Tequila Patron 05-01-2015 Diari'!$K$39</f>
        <v>23004</v>
      </c>
      <c r="C34" s="10">
        <f>'[6]Realflo(Atot-IGA)-Run1(1) 05-08'!$G$37</f>
        <v>22221.81809583621</v>
      </c>
      <c r="D34" s="10">
        <f t="shared" si="1"/>
        <v>-782.18190416379002</v>
      </c>
      <c r="E34" s="11">
        <f t="shared" si="2"/>
        <v>-3.5198825802212404E-2</v>
      </c>
    </row>
    <row r="35" spans="1:5" ht="15.75" thickBot="1" x14ac:dyDescent="0.3">
      <c r="A35" s="8">
        <v>42124</v>
      </c>
      <c r="B35" s="10">
        <f>'[7]Tequila Patron 05-01-2015 Diari'!$K$40</f>
        <v>18887</v>
      </c>
      <c r="C35" s="10">
        <f>'[6]Realflo(Atot-IGA)-Run1(1) 05-08'!$G$38</f>
        <v>18302.648446253123</v>
      </c>
      <c r="D35" s="10">
        <f t="shared" si="1"/>
        <v>-584.35155374687747</v>
      </c>
      <c r="E35" s="11">
        <f t="shared" si="2"/>
        <v>-3.1927158272359465E-2</v>
      </c>
    </row>
    <row r="36" spans="1:5" ht="15.75" thickBot="1" x14ac:dyDescent="0.3">
      <c r="A36" s="1"/>
      <c r="B36" s="1"/>
      <c r="C36" s="1"/>
      <c r="D36" s="1"/>
      <c r="E36" s="1"/>
    </row>
    <row r="37" spans="1:5" ht="21.75" thickBot="1" x14ac:dyDescent="0.4">
      <c r="A37" s="1" t="s">
        <v>5</v>
      </c>
      <c r="B37" s="12">
        <f>SUM(B6:B35)</f>
        <v>659608</v>
      </c>
      <c r="C37" s="12">
        <f>SUM(C6:C35)</f>
        <v>635727.78367234976</v>
      </c>
      <c r="D37" s="12">
        <f>SUM(D6:D35)</f>
        <v>-23880.216327650181</v>
      </c>
      <c r="E37" s="13">
        <f>D37/C37</f>
        <v>-3.7563587656502202E-2</v>
      </c>
    </row>
    <row r="38" spans="1:5" ht="15.75" thickBot="1" x14ac:dyDescent="0.3">
      <c r="A38" s="1" t="s">
        <v>6</v>
      </c>
      <c r="B38" s="14">
        <f>B37/COUNTA(B6:B33)</f>
        <v>23557.428571428572</v>
      </c>
      <c r="C38" s="14">
        <f>C37/COUNTA(C6:C33)</f>
        <v>22704.563702583921</v>
      </c>
      <c r="D38" s="14">
        <f>D37/COUNTA(D6:D33)</f>
        <v>-852.86486884464932</v>
      </c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 t="s">
        <v>7</v>
      </c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2015-10-07T18:01:56Z</dcterms:created>
  <dcterms:modified xsi:type="dcterms:W3CDTF">2015-10-07T20:41:28Z</dcterms:modified>
</cp:coreProperties>
</file>